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0" windowWidth="28800" windowHeight="11835" tabRatio="500"/>
  </bookViews>
  <sheets>
    <sheet name="Sheet1" sheetId="1" r:id="rId1"/>
  </sheets>
  <definedNames>
    <definedName name="_xlnm.Print_Area" localSheetId="0">Sheet1!$A$1:$E$52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2" i="1" l="1"/>
  <c r="D22" i="1"/>
  <c r="C22" i="1"/>
  <c r="B22" i="1"/>
</calcChain>
</file>

<file path=xl/sharedStrings.xml><?xml version="1.0" encoding="utf-8"?>
<sst xmlns="http://schemas.openxmlformats.org/spreadsheetml/2006/main" count="49" uniqueCount="48">
  <si>
    <t>Unduplicated Client Census</t>
  </si>
  <si>
    <t>PT Visits</t>
  </si>
  <si>
    <t>OT Visits</t>
  </si>
  <si>
    <t>ST Visits</t>
  </si>
  <si>
    <t>SW Visits</t>
  </si>
  <si>
    <t>Total Visits</t>
  </si>
  <si>
    <t>Total Hours</t>
  </si>
  <si>
    <t xml:space="preserve">Community Health </t>
  </si>
  <si>
    <t>Ante/Postpartum Visits</t>
  </si>
  <si>
    <t>Child Health Visits</t>
  </si>
  <si>
    <t>Prenatal Class Enrollees</t>
  </si>
  <si>
    <t>Senior Health Clinics</t>
  </si>
  <si>
    <t>Hospice Care Unduplicated Client Census</t>
  </si>
  <si>
    <t>Total Volunteer Hours</t>
  </si>
  <si>
    <t>Home Nursing and Aide Visits</t>
  </si>
  <si>
    <t>Number of Veterans Served</t>
  </si>
  <si>
    <t>Division</t>
  </si>
  <si>
    <t xml:space="preserve">Private Duty </t>
  </si>
  <si>
    <t>Palliative Care Unduplicated Client Census</t>
  </si>
  <si>
    <t>Home Care</t>
  </si>
  <si>
    <r>
      <rPr>
        <i/>
        <sz val="12"/>
        <color rgb="FF000000"/>
        <rFont val="Times New Roman"/>
      </rPr>
      <t>Note</t>
    </r>
    <r>
      <rPr>
        <sz val="12"/>
        <color rgb="FF000000"/>
        <rFont val="Times New Roman"/>
      </rPr>
      <t xml:space="preserve">: HH: home health; LPN: licensed practical nurse; MD: physician; OT: occupational therapist;   </t>
    </r>
  </si>
  <si>
    <t>RN Visits</t>
  </si>
  <si>
    <t>LPN Visits</t>
  </si>
  <si>
    <t>HH Aide Visits</t>
  </si>
  <si>
    <t>RN In-Home Hours</t>
  </si>
  <si>
    <t>LPN In-Home Hours</t>
  </si>
  <si>
    <t>PCA In-Home Hours</t>
  </si>
  <si>
    <t>HH Aide In-Home Hours</t>
  </si>
  <si>
    <t>Other In-Home Hours</t>
  </si>
  <si>
    <t>Children Seen−Middleboro</t>
  </si>
  <si>
    <t>Children Seen−Jasper</t>
  </si>
  <si>
    <t>3-Year Average, % Palliative Care Patients Who Died, Died at Home</t>
  </si>
  <si>
    <t>% Patients in Hospice Over 180 Days</t>
  </si>
  <si>
    <t>Bereavement Service (Hours) Provided to Families and Friends</t>
  </si>
  <si>
    <t>Mean Hours per Volunteer</t>
  </si>
  <si>
    <t>Home SW and Chaplain Visits</t>
  </si>
  <si>
    <t>% Families Who Reported their Bereavement Needs Were Met</t>
  </si>
  <si>
    <t>% Discharged Hospice Patients with 3+ Types of Advanced Planning Instruments</t>
  </si>
  <si>
    <t>High Blood Pressure Screening</t>
  </si>
  <si>
    <t xml:space="preserve">   People Screened</t>
  </si>
  <si>
    <t xml:space="preserve">   MD Referrals</t>
  </si>
  <si>
    <t xml:space="preserve">   Clients Seen−Middleboro</t>
  </si>
  <si>
    <t xml:space="preserve">   Clients Seen−Jasper</t>
  </si>
  <si>
    <t>Table 2.2 Hillsboro Health Services Provided</t>
  </si>
  <si>
    <t>Hospice and Palliative Care</t>
  </si>
  <si>
    <t>Hospice Median Length of Service (Days)</t>
  </si>
  <si>
    <t>Hospice Mean Length of Service (Days)</t>
  </si>
  <si>
    <t>PCA: personal care attendant; PT: physical therapist; RN: registered nurse; ST: speech therapist; SW: social worker.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</si>
</sst>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2"/>
      <color theme="1"/>
      <name val="Calibri"/>
      <family val="2"/>
      <scheme val="minor"/>
    </font>
    <font>
      <b/>
      <sz val="10"/>
      <color rgb="FF000000"/>
      <name val="Times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rgb="FF000000"/>
      <name val="Times New Roman"/>
    </font>
    <font>
      <b/>
      <sz val="12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5A5A5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4" borderId="25" applyNumberFormat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center" vertical="top"/>
    </xf>
    <xf numFmtId="0" fontId="4" fillId="2" borderId="7" xfId="0" applyFont="1" applyFill="1" applyBorder="1" applyAlignment="1">
      <alignment vertical="top"/>
    </xf>
    <xf numFmtId="3" fontId="4" fillId="0" borderId="5" xfId="0" applyNumberFormat="1" applyFont="1" applyBorder="1" applyAlignment="1">
      <alignment vertical="top"/>
    </xf>
    <xf numFmtId="3" fontId="4" fillId="0" borderId="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3" fontId="5" fillId="0" borderId="8" xfId="0" applyNumberFormat="1" applyFont="1" applyBorder="1" applyAlignment="1">
      <alignment vertical="top"/>
    </xf>
    <xf numFmtId="3" fontId="5" fillId="0" borderId="10" xfId="0" applyNumberFormat="1" applyFont="1" applyBorder="1" applyAlignment="1">
      <alignment vertical="top"/>
    </xf>
    <xf numFmtId="0" fontId="4" fillId="2" borderId="8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/>
    </xf>
    <xf numFmtId="0" fontId="4" fillId="2" borderId="9" xfId="0" applyFont="1" applyFill="1" applyBorder="1" applyAlignment="1">
      <alignment vertical="top"/>
    </xf>
    <xf numFmtId="3" fontId="4" fillId="2" borderId="5" xfId="0" applyNumberFormat="1" applyFont="1" applyFill="1" applyBorder="1" applyAlignment="1">
      <alignment vertical="top"/>
    </xf>
    <xf numFmtId="3" fontId="4" fillId="2" borderId="6" xfId="0" applyNumberFormat="1" applyFont="1" applyFill="1" applyBorder="1" applyAlignment="1">
      <alignment vertical="top"/>
    </xf>
    <xf numFmtId="3" fontId="4" fillId="2" borderId="14" xfId="0" applyNumberFormat="1" applyFont="1" applyFill="1" applyBorder="1" applyAlignment="1">
      <alignment vertical="top"/>
    </xf>
    <xf numFmtId="0" fontId="5" fillId="2" borderId="7" xfId="0" applyFont="1" applyFill="1" applyBorder="1" applyAlignment="1">
      <alignment horizontal="right" vertical="top"/>
    </xf>
    <xf numFmtId="3" fontId="5" fillId="2" borderId="8" xfId="0" applyNumberFormat="1" applyFont="1" applyFill="1" applyBorder="1" applyAlignment="1">
      <alignment vertical="top"/>
    </xf>
    <xf numFmtId="3" fontId="5" fillId="2" borderId="9" xfId="0" applyNumberFormat="1" applyFont="1" applyFill="1" applyBorder="1" applyAlignment="1">
      <alignment vertical="top"/>
    </xf>
    <xf numFmtId="3" fontId="4" fillId="2" borderId="10" xfId="0" applyNumberFormat="1" applyFont="1" applyFill="1" applyBorder="1" applyAlignment="1">
      <alignment vertical="top"/>
    </xf>
    <xf numFmtId="3" fontId="4" fillId="2" borderId="2" xfId="0" applyNumberFormat="1" applyFont="1" applyFill="1" applyBorder="1" applyAlignment="1">
      <alignment vertical="top"/>
    </xf>
    <xf numFmtId="3" fontId="4" fillId="2" borderId="3" xfId="0" applyNumberFormat="1" applyFont="1" applyFill="1" applyBorder="1" applyAlignment="1">
      <alignment vertical="top"/>
    </xf>
    <xf numFmtId="0" fontId="4" fillId="0" borderId="15" xfId="0" applyFont="1" applyBorder="1" applyAlignment="1">
      <alignment vertical="top"/>
    </xf>
    <xf numFmtId="3" fontId="4" fillId="0" borderId="15" xfId="0" applyNumberFormat="1" applyFont="1" applyBorder="1" applyAlignment="1">
      <alignment vertical="top"/>
    </xf>
    <xf numFmtId="3" fontId="5" fillId="0" borderId="15" xfId="0" applyNumberFormat="1" applyFont="1" applyBorder="1" applyAlignment="1">
      <alignment vertical="top"/>
    </xf>
    <xf numFmtId="0" fontId="6" fillId="0" borderId="15" xfId="0" applyFont="1" applyBorder="1"/>
    <xf numFmtId="0" fontId="6" fillId="0" borderId="17" xfId="0" applyFont="1" applyBorder="1"/>
    <xf numFmtId="3" fontId="6" fillId="0" borderId="15" xfId="0" applyNumberFormat="1" applyFont="1" applyBorder="1"/>
    <xf numFmtId="3" fontId="6" fillId="0" borderId="17" xfId="0" applyNumberFormat="1" applyFont="1" applyBorder="1"/>
    <xf numFmtId="164" fontId="6" fillId="0" borderId="19" xfId="0" applyNumberFormat="1" applyFont="1" applyBorder="1"/>
    <xf numFmtId="164" fontId="6" fillId="0" borderId="20" xfId="0" applyNumberFormat="1" applyFont="1" applyBorder="1"/>
    <xf numFmtId="164" fontId="6" fillId="0" borderId="15" xfId="0" applyNumberFormat="1" applyFont="1" applyBorder="1"/>
    <xf numFmtId="0" fontId="6" fillId="0" borderId="23" xfId="0" applyFont="1" applyBorder="1"/>
    <xf numFmtId="0" fontId="6" fillId="0" borderId="24" xfId="0" applyFont="1" applyBorder="1"/>
    <xf numFmtId="164" fontId="6" fillId="0" borderId="17" xfId="0" applyNumberFormat="1" applyFont="1" applyBorder="1"/>
    <xf numFmtId="3" fontId="4" fillId="2" borderId="13" xfId="0" applyNumberFormat="1" applyFont="1" applyFill="1" applyBorder="1" applyAlignment="1">
      <alignment vertical="top"/>
    </xf>
    <xf numFmtId="3" fontId="4" fillId="0" borderId="8" xfId="0" applyNumberFormat="1" applyFont="1" applyBorder="1" applyAlignment="1">
      <alignment vertical="top"/>
    </xf>
    <xf numFmtId="3" fontId="4" fillId="0" borderId="9" xfId="0" applyNumberFormat="1" applyFont="1" applyBorder="1" applyAlignment="1">
      <alignment vertical="top"/>
    </xf>
    <xf numFmtId="3" fontId="4" fillId="0" borderId="10" xfId="0" applyNumberFormat="1" applyFont="1" applyBorder="1" applyAlignment="1">
      <alignment vertical="top"/>
    </xf>
    <xf numFmtId="3" fontId="4" fillId="0" borderId="17" xfId="0" applyNumberFormat="1" applyFont="1" applyBorder="1" applyAlignment="1">
      <alignment vertical="top"/>
    </xf>
    <xf numFmtId="0" fontId="6" fillId="3" borderId="15" xfId="0" applyFont="1" applyFill="1" applyBorder="1"/>
    <xf numFmtId="0" fontId="6" fillId="3" borderId="17" xfId="0" applyFont="1" applyFill="1" applyBorder="1"/>
    <xf numFmtId="164" fontId="0" fillId="0" borderId="0" xfId="0" applyNumberFormat="1"/>
    <xf numFmtId="0" fontId="9" fillId="0" borderId="1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22" xfId="0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left"/>
    </xf>
    <xf numFmtId="0" fontId="6" fillId="0" borderId="16" xfId="0" applyFont="1" applyBorder="1" applyAlignment="1">
      <alignment horizontal="left" wrapText="1"/>
    </xf>
    <xf numFmtId="0" fontId="6" fillId="0" borderId="18" xfId="0" applyFont="1" applyBorder="1" applyAlignment="1">
      <alignment horizontal="left" wrapText="1"/>
    </xf>
    <xf numFmtId="0" fontId="9" fillId="0" borderId="21" xfId="0" applyFont="1" applyFill="1" applyBorder="1" applyAlignment="1">
      <alignment horizontal="left" vertical="top"/>
    </xf>
    <xf numFmtId="0" fontId="10" fillId="0" borderId="16" xfId="0" applyFont="1" applyBorder="1" applyAlignment="1">
      <alignment horizontal="left"/>
    </xf>
    <xf numFmtId="0" fontId="4" fillId="0" borderId="0" xfId="0" applyFont="1" applyBorder="1" applyAlignment="1">
      <alignment horizontal="left" vertical="top"/>
    </xf>
    <xf numFmtId="0" fontId="8" fillId="4" borderId="25" xfId="15" applyAlignment="1">
      <alignment vertical="top"/>
    </xf>
    <xf numFmtId="0" fontId="8" fillId="4" borderId="25" xfId="15" applyAlignment="1">
      <alignment horizontal="left" vertical="top"/>
    </xf>
    <xf numFmtId="3" fontId="8" fillId="4" borderId="25" xfId="15" applyNumberFormat="1" applyAlignment="1">
      <alignment vertical="top"/>
    </xf>
    <xf numFmtId="3" fontId="10" fillId="0" borderId="15" xfId="0" applyNumberFormat="1" applyFont="1" applyBorder="1"/>
    <xf numFmtId="3" fontId="10" fillId="0" borderId="17" xfId="0" applyNumberFormat="1" applyFont="1" applyBorder="1"/>
    <xf numFmtId="0" fontId="5" fillId="0" borderId="26" xfId="0" applyFont="1" applyBorder="1" applyAlignment="1">
      <alignment vertical="top"/>
    </xf>
    <xf numFmtId="0" fontId="5" fillId="0" borderId="27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3" fontId="5" fillId="0" borderId="0" xfId="0" applyNumberFormat="1" applyFont="1" applyFill="1" applyBorder="1" applyAlignment="1">
      <alignment vertical="top"/>
    </xf>
    <xf numFmtId="0" fontId="0" fillId="0" borderId="0" xfId="0" applyBorder="1"/>
  </cellXfs>
  <cellStyles count="16">
    <cellStyle name="Check Cell" xfId="15" builtinId="23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zoomScale="150" zoomScaleNormal="150" zoomScalePageLayoutView="150" workbookViewId="0">
      <selection sqref="A1:E1"/>
    </sheetView>
  </sheetViews>
  <sheetFormatPr defaultColWidth="11" defaultRowHeight="15.75" x14ac:dyDescent="0.25"/>
  <cols>
    <col min="1" max="1" width="37.875" customWidth="1"/>
  </cols>
  <sheetData>
    <row r="1" spans="1:6" x14ac:dyDescent="0.25">
      <c r="A1" s="65" t="s">
        <v>43</v>
      </c>
      <c r="B1" s="66"/>
      <c r="C1" s="66"/>
      <c r="D1" s="66"/>
      <c r="E1" s="66"/>
      <c r="F1" s="1"/>
    </row>
    <row r="2" spans="1:6" ht="16.5" thickBot="1" x14ac:dyDescent="0.3">
      <c r="A2" s="62" t="s">
        <v>16</v>
      </c>
      <c r="B2" s="63">
        <v>2019</v>
      </c>
      <c r="C2" s="64">
        <v>2018</v>
      </c>
      <c r="D2" s="63">
        <v>2017</v>
      </c>
      <c r="E2" s="63">
        <v>2016</v>
      </c>
    </row>
    <row r="3" spans="1:6" ht="17.25" thickTop="1" thickBot="1" x14ac:dyDescent="0.3">
      <c r="A3" s="2"/>
      <c r="B3" s="57"/>
      <c r="C3" s="57"/>
      <c r="D3" s="57"/>
      <c r="E3" s="57"/>
    </row>
    <row r="4" spans="1:6" x14ac:dyDescent="0.25">
      <c r="A4" s="41" t="s">
        <v>19</v>
      </c>
    </row>
    <row r="5" spans="1:6" x14ac:dyDescent="0.25">
      <c r="A5" s="42" t="s">
        <v>0</v>
      </c>
      <c r="B5" s="3">
        <v>1796</v>
      </c>
      <c r="C5" s="4">
        <v>1582</v>
      </c>
      <c r="D5" s="3">
        <v>1578</v>
      </c>
      <c r="E5" s="5">
        <v>1498</v>
      </c>
    </row>
    <row r="6" spans="1:6" x14ac:dyDescent="0.25">
      <c r="A6" s="42" t="s">
        <v>21</v>
      </c>
      <c r="B6" s="3">
        <v>42449</v>
      </c>
      <c r="C6" s="4">
        <v>42404</v>
      </c>
      <c r="D6" s="3">
        <v>39477</v>
      </c>
      <c r="E6" s="5">
        <v>38334</v>
      </c>
    </row>
    <row r="7" spans="1:6" x14ac:dyDescent="0.25">
      <c r="A7" s="42" t="s">
        <v>22</v>
      </c>
      <c r="B7" s="3">
        <v>662</v>
      </c>
      <c r="C7" s="4">
        <v>678</v>
      </c>
      <c r="D7" s="3">
        <v>980</v>
      </c>
      <c r="E7" s="5">
        <v>823</v>
      </c>
    </row>
    <row r="8" spans="1:6" x14ac:dyDescent="0.25">
      <c r="A8" s="42" t="s">
        <v>23</v>
      </c>
      <c r="B8" s="3">
        <v>16450</v>
      </c>
      <c r="C8" s="4">
        <v>13540</v>
      </c>
      <c r="D8" s="3">
        <v>12445</v>
      </c>
      <c r="E8" s="5">
        <v>10343</v>
      </c>
    </row>
    <row r="9" spans="1:6" x14ac:dyDescent="0.25">
      <c r="A9" s="42" t="s">
        <v>1</v>
      </c>
      <c r="B9" s="3">
        <v>5020</v>
      </c>
      <c r="C9" s="4">
        <v>4697</v>
      </c>
      <c r="D9" s="3">
        <v>4630</v>
      </c>
      <c r="E9" s="5">
        <v>4240</v>
      </c>
    </row>
    <row r="10" spans="1:6" x14ac:dyDescent="0.25">
      <c r="A10" s="42" t="s">
        <v>2</v>
      </c>
      <c r="B10" s="3">
        <v>1014</v>
      </c>
      <c r="C10" s="4">
        <v>993</v>
      </c>
      <c r="D10" s="3">
        <v>897</v>
      </c>
      <c r="E10" s="5">
        <v>899</v>
      </c>
    </row>
    <row r="11" spans="1:6" x14ac:dyDescent="0.25">
      <c r="A11" s="42" t="s">
        <v>3</v>
      </c>
      <c r="B11" s="3">
        <v>189</v>
      </c>
      <c r="C11" s="4">
        <v>165</v>
      </c>
      <c r="D11" s="3">
        <v>174</v>
      </c>
      <c r="E11" s="5">
        <v>178</v>
      </c>
    </row>
    <row r="12" spans="1:6" x14ac:dyDescent="0.25">
      <c r="A12" s="42" t="s">
        <v>4</v>
      </c>
      <c r="B12" s="3">
        <v>487</v>
      </c>
      <c r="C12" s="4">
        <v>472</v>
      </c>
      <c r="D12" s="3">
        <v>434</v>
      </c>
      <c r="E12" s="5">
        <v>445</v>
      </c>
    </row>
    <row r="13" spans="1:6" ht="16.5" thickBot="1" x14ac:dyDescent="0.3">
      <c r="A13" s="43" t="s">
        <v>5</v>
      </c>
      <c r="B13" s="6">
        <v>64325</v>
      </c>
      <c r="C13" s="7">
        <v>60899</v>
      </c>
      <c r="D13" s="7">
        <v>57037</v>
      </c>
      <c r="E13" s="7">
        <v>53262</v>
      </c>
    </row>
    <row r="14" spans="1:6" ht="16.5" thickBot="1" x14ac:dyDescent="0.3">
      <c r="A14" s="8"/>
      <c r="B14" s="9"/>
      <c r="C14" s="10"/>
      <c r="D14" s="8"/>
      <c r="E14" s="9"/>
    </row>
    <row r="15" spans="1:6" x14ac:dyDescent="0.25">
      <c r="A15" s="41" t="s">
        <v>17</v>
      </c>
    </row>
    <row r="16" spans="1:6" x14ac:dyDescent="0.25">
      <c r="A16" s="42" t="s">
        <v>0</v>
      </c>
      <c r="B16" s="20">
        <v>403</v>
      </c>
      <c r="C16" s="20">
        <v>312</v>
      </c>
      <c r="D16" s="21">
        <v>260</v>
      </c>
      <c r="E16" s="37">
        <v>225</v>
      </c>
    </row>
    <row r="17" spans="1:10" x14ac:dyDescent="0.25">
      <c r="A17" s="42" t="s">
        <v>24</v>
      </c>
      <c r="B17" s="21">
        <v>854</v>
      </c>
      <c r="C17" s="21">
        <v>1044</v>
      </c>
      <c r="D17" s="21">
        <v>1534</v>
      </c>
      <c r="E17" s="37">
        <v>1267</v>
      </c>
    </row>
    <row r="18" spans="1:10" x14ac:dyDescent="0.25">
      <c r="A18" s="42" t="s">
        <v>25</v>
      </c>
      <c r="B18" s="21">
        <v>15683</v>
      </c>
      <c r="C18" s="21">
        <v>14555</v>
      </c>
      <c r="D18" s="21">
        <v>13165</v>
      </c>
      <c r="E18" s="37">
        <v>12564</v>
      </c>
    </row>
    <row r="19" spans="1:10" x14ac:dyDescent="0.25">
      <c r="A19" s="42" t="s">
        <v>26</v>
      </c>
      <c r="B19" s="21">
        <v>26440</v>
      </c>
      <c r="C19" s="21">
        <v>22657</v>
      </c>
      <c r="D19" s="21">
        <v>19345</v>
      </c>
      <c r="E19" s="37">
        <v>16745</v>
      </c>
    </row>
    <row r="20" spans="1:10" x14ac:dyDescent="0.25">
      <c r="A20" s="42" t="s">
        <v>27</v>
      </c>
      <c r="B20" s="21">
        <v>28441</v>
      </c>
      <c r="C20" s="21">
        <v>19737</v>
      </c>
      <c r="D20" s="21">
        <v>17018</v>
      </c>
      <c r="E20" s="37">
        <v>11788</v>
      </c>
    </row>
    <row r="21" spans="1:10" x14ac:dyDescent="0.25">
      <c r="A21" s="44" t="s">
        <v>28</v>
      </c>
      <c r="B21" s="20">
        <v>698</v>
      </c>
      <c r="C21" s="20">
        <v>416</v>
      </c>
      <c r="D21" s="21">
        <v>212</v>
      </c>
      <c r="E21" s="37">
        <v>180</v>
      </c>
      <c r="G21" s="68"/>
      <c r="H21" s="68"/>
      <c r="I21" s="68"/>
    </row>
    <row r="22" spans="1:10" ht="16.5" thickBot="1" x14ac:dyDescent="0.3">
      <c r="A22" s="45" t="s">
        <v>6</v>
      </c>
      <c r="B22" s="22">
        <f>SUM(B17:B21)</f>
        <v>72116</v>
      </c>
      <c r="C22" s="22">
        <f>SUM(C17:C21)</f>
        <v>58409</v>
      </c>
      <c r="D22" s="22">
        <f>SUM(D17:D21)</f>
        <v>51274</v>
      </c>
      <c r="E22" s="22">
        <f>SUM(E17:E21)</f>
        <v>42544</v>
      </c>
      <c r="G22" s="67"/>
      <c r="H22" s="67"/>
      <c r="I22" s="67"/>
      <c r="J22" s="67"/>
    </row>
    <row r="23" spans="1:10" ht="16.5" thickBot="1" x14ac:dyDescent="0.3">
      <c r="A23" s="14"/>
      <c r="B23" s="15"/>
      <c r="C23" s="16"/>
      <c r="D23" s="15"/>
      <c r="E23" s="17"/>
    </row>
    <row r="24" spans="1:10" x14ac:dyDescent="0.25">
      <c r="A24" s="46" t="s">
        <v>7</v>
      </c>
      <c r="B24" s="18"/>
      <c r="C24" s="19"/>
      <c r="D24" s="18"/>
      <c r="E24" s="33"/>
    </row>
    <row r="25" spans="1:10" x14ac:dyDescent="0.25">
      <c r="A25" s="42" t="s">
        <v>8</v>
      </c>
      <c r="B25" s="3">
        <v>330</v>
      </c>
      <c r="C25" s="4">
        <v>412</v>
      </c>
      <c r="D25" s="3">
        <v>500</v>
      </c>
      <c r="E25" s="5">
        <v>499</v>
      </c>
    </row>
    <row r="26" spans="1:10" x14ac:dyDescent="0.25">
      <c r="A26" s="42" t="s">
        <v>9</v>
      </c>
      <c r="B26" s="3">
        <v>380</v>
      </c>
      <c r="C26" s="4">
        <v>412</v>
      </c>
      <c r="D26" s="3">
        <v>456</v>
      </c>
      <c r="E26" s="5">
        <v>450</v>
      </c>
    </row>
    <row r="27" spans="1:10" x14ac:dyDescent="0.25">
      <c r="A27" s="42" t="s">
        <v>10</v>
      </c>
      <c r="B27" s="3">
        <v>119</v>
      </c>
      <c r="C27" s="4">
        <v>140</v>
      </c>
      <c r="D27" s="3">
        <v>123</v>
      </c>
      <c r="E27" s="5">
        <v>130</v>
      </c>
    </row>
    <row r="28" spans="1:10" x14ac:dyDescent="0.25">
      <c r="A28" s="42" t="s">
        <v>29</v>
      </c>
      <c r="B28" s="3">
        <v>501</v>
      </c>
      <c r="C28" s="4">
        <v>598</v>
      </c>
      <c r="D28" s="3">
        <v>534</v>
      </c>
      <c r="E28" s="5">
        <v>612</v>
      </c>
    </row>
    <row r="29" spans="1:10" x14ac:dyDescent="0.25">
      <c r="A29" s="42" t="s">
        <v>30</v>
      </c>
      <c r="B29" s="3">
        <v>301</v>
      </c>
      <c r="C29" s="4">
        <v>222</v>
      </c>
      <c r="D29" s="3">
        <v>305</v>
      </c>
      <c r="E29" s="5">
        <v>317</v>
      </c>
    </row>
    <row r="30" spans="1:10" x14ac:dyDescent="0.25">
      <c r="A30" s="42" t="s">
        <v>38</v>
      </c>
      <c r="B30" s="11"/>
      <c r="C30" s="12"/>
      <c r="D30" s="11"/>
      <c r="E30" s="13"/>
    </row>
    <row r="31" spans="1:10" x14ac:dyDescent="0.25">
      <c r="A31" s="42" t="s">
        <v>39</v>
      </c>
      <c r="B31" s="3">
        <v>7456</v>
      </c>
      <c r="C31" s="4">
        <v>6867</v>
      </c>
      <c r="D31" s="3">
        <v>7234</v>
      </c>
      <c r="E31" s="5">
        <v>7124</v>
      </c>
    </row>
    <row r="32" spans="1:10" x14ac:dyDescent="0.25">
      <c r="A32" s="42" t="s">
        <v>40</v>
      </c>
      <c r="B32" s="3">
        <v>398</v>
      </c>
      <c r="C32" s="4">
        <v>423</v>
      </c>
      <c r="D32" s="3">
        <v>407</v>
      </c>
      <c r="E32" s="5">
        <v>456</v>
      </c>
    </row>
    <row r="33" spans="1:6" x14ac:dyDescent="0.25">
      <c r="A33" s="42" t="s">
        <v>11</v>
      </c>
      <c r="B33" s="11"/>
      <c r="C33" s="12"/>
      <c r="D33" s="11"/>
      <c r="E33" s="13"/>
    </row>
    <row r="34" spans="1:6" x14ac:dyDescent="0.25">
      <c r="A34" s="42" t="s">
        <v>41</v>
      </c>
      <c r="B34" s="3">
        <v>923</v>
      </c>
      <c r="C34" s="4">
        <v>902</v>
      </c>
      <c r="D34" s="3">
        <v>920</v>
      </c>
      <c r="E34" s="5">
        <v>934</v>
      </c>
    </row>
    <row r="35" spans="1:6" ht="16.5" thickBot="1" x14ac:dyDescent="0.3">
      <c r="A35" s="47" t="s">
        <v>42</v>
      </c>
      <c r="B35" s="34">
        <v>254</v>
      </c>
      <c r="C35" s="35">
        <v>243</v>
      </c>
      <c r="D35" s="34">
        <v>289</v>
      </c>
      <c r="E35" s="36">
        <v>389</v>
      </c>
    </row>
    <row r="36" spans="1:6" ht="17.25" thickTop="1" thickBot="1" x14ac:dyDescent="0.3">
      <c r="A36" s="58"/>
      <c r="B36" s="59"/>
      <c r="C36" s="59"/>
      <c r="D36" s="59"/>
      <c r="E36" s="59"/>
    </row>
    <row r="37" spans="1:6" ht="17.25" thickTop="1" thickBot="1" x14ac:dyDescent="0.3">
      <c r="A37" s="54" t="s">
        <v>44</v>
      </c>
    </row>
    <row r="38" spans="1:6" x14ac:dyDescent="0.25">
      <c r="A38" s="48" t="s">
        <v>18</v>
      </c>
      <c r="B38" s="30">
        <v>83</v>
      </c>
      <c r="C38" s="30">
        <v>65</v>
      </c>
      <c r="D38" s="30">
        <v>53</v>
      </c>
      <c r="E38" s="31">
        <v>21</v>
      </c>
    </row>
    <row r="39" spans="1:6" x14ac:dyDescent="0.25">
      <c r="A39" s="49" t="s">
        <v>15</v>
      </c>
      <c r="B39" s="23">
        <v>10</v>
      </c>
      <c r="C39" s="23">
        <v>12</v>
      </c>
      <c r="D39" s="23">
        <v>7</v>
      </c>
      <c r="E39" s="24">
        <v>5</v>
      </c>
    </row>
    <row r="40" spans="1:6" ht="30" customHeight="1" x14ac:dyDescent="0.25">
      <c r="A40" s="50" t="s">
        <v>31</v>
      </c>
      <c r="B40" s="29">
        <v>0.63100000000000001</v>
      </c>
      <c r="C40" s="29">
        <v>0.67</v>
      </c>
      <c r="D40" s="29">
        <v>0.59399999999999997</v>
      </c>
      <c r="E40" s="32">
        <v>0.51</v>
      </c>
      <c r="F40" s="40"/>
    </row>
    <row r="41" spans="1:6" x14ac:dyDescent="0.25">
      <c r="A41" s="51"/>
      <c r="B41" s="38"/>
      <c r="C41" s="38"/>
      <c r="D41" s="38"/>
      <c r="E41" s="39"/>
    </row>
    <row r="42" spans="1:6" x14ac:dyDescent="0.25">
      <c r="A42" s="49" t="s">
        <v>12</v>
      </c>
      <c r="B42" s="23">
        <v>256</v>
      </c>
      <c r="C42" s="23">
        <v>231</v>
      </c>
      <c r="D42" s="23">
        <v>204</v>
      </c>
      <c r="E42" s="24">
        <v>161</v>
      </c>
    </row>
    <row r="43" spans="1:6" x14ac:dyDescent="0.25">
      <c r="A43" s="51" t="s">
        <v>45</v>
      </c>
      <c r="B43" s="23">
        <v>19.100000000000001</v>
      </c>
      <c r="C43" s="23">
        <v>19.399999999999999</v>
      </c>
      <c r="D43" s="23">
        <v>22.3</v>
      </c>
      <c r="E43" s="24">
        <v>28.2</v>
      </c>
    </row>
    <row r="44" spans="1:6" x14ac:dyDescent="0.25">
      <c r="A44" s="51" t="s">
        <v>46</v>
      </c>
      <c r="B44" s="23">
        <v>69</v>
      </c>
      <c r="C44" s="23">
        <v>67.400000000000006</v>
      </c>
      <c r="D44" s="23">
        <v>66.3</v>
      </c>
      <c r="E44" s="24">
        <v>48.2</v>
      </c>
    </row>
    <row r="45" spans="1:6" x14ac:dyDescent="0.25">
      <c r="A45" s="52" t="s">
        <v>32</v>
      </c>
      <c r="B45" s="23">
        <v>11.3</v>
      </c>
      <c r="C45" s="23">
        <v>11.1</v>
      </c>
      <c r="D45" s="23">
        <v>12.3</v>
      </c>
      <c r="E45" s="24">
        <v>8.3000000000000007</v>
      </c>
    </row>
    <row r="46" spans="1:6" ht="30" customHeight="1" x14ac:dyDescent="0.25">
      <c r="A46" s="52" t="s">
        <v>33</v>
      </c>
      <c r="B46" s="23">
        <v>723</v>
      </c>
      <c r="C46" s="23">
        <v>617</v>
      </c>
      <c r="D46" s="23">
        <v>590</v>
      </c>
      <c r="E46" s="24">
        <v>320</v>
      </c>
    </row>
    <row r="47" spans="1:6" x14ac:dyDescent="0.25">
      <c r="A47" s="55" t="s">
        <v>13</v>
      </c>
      <c r="B47" s="60">
        <v>2119</v>
      </c>
      <c r="C47" s="60">
        <v>2008</v>
      </c>
      <c r="D47" s="60">
        <v>1634</v>
      </c>
      <c r="E47" s="61">
        <v>1045</v>
      </c>
    </row>
    <row r="48" spans="1:6" x14ac:dyDescent="0.25">
      <c r="A48" s="51" t="s">
        <v>34</v>
      </c>
      <c r="B48" s="25">
        <v>44.1</v>
      </c>
      <c r="C48" s="25">
        <v>46</v>
      </c>
      <c r="D48" s="25">
        <v>50</v>
      </c>
      <c r="E48" s="26">
        <v>55</v>
      </c>
    </row>
    <row r="49" spans="1:5" ht="15" customHeight="1" x14ac:dyDescent="0.25">
      <c r="A49" s="51" t="s">
        <v>14</v>
      </c>
      <c r="B49" s="25">
        <v>5489</v>
      </c>
      <c r="C49" s="25">
        <v>5156</v>
      </c>
      <c r="D49" s="25">
        <v>4356</v>
      </c>
      <c r="E49" s="26">
        <v>3054</v>
      </c>
    </row>
    <row r="50" spans="1:5" x14ac:dyDescent="0.25">
      <c r="A50" s="51" t="s">
        <v>35</v>
      </c>
      <c r="B50" s="23">
        <v>927</v>
      </c>
      <c r="C50" s="23">
        <v>892</v>
      </c>
      <c r="D50" s="23">
        <v>740</v>
      </c>
      <c r="E50" s="24">
        <v>501</v>
      </c>
    </row>
    <row r="51" spans="1:5" ht="31.5" x14ac:dyDescent="0.25">
      <c r="A51" s="52" t="s">
        <v>36</v>
      </c>
      <c r="B51" s="29">
        <v>0.88</v>
      </c>
      <c r="C51" s="29">
        <v>0.85</v>
      </c>
      <c r="D51" s="29">
        <v>0.91</v>
      </c>
      <c r="E51" s="32">
        <v>0.94</v>
      </c>
    </row>
    <row r="52" spans="1:5" ht="32.25" thickBot="1" x14ac:dyDescent="0.3">
      <c r="A52" s="53" t="s">
        <v>37</v>
      </c>
      <c r="B52" s="27">
        <v>0.68899999999999995</v>
      </c>
      <c r="C52" s="27">
        <v>0.71299999999999997</v>
      </c>
      <c r="D52" s="27">
        <v>0.80200000000000005</v>
      </c>
      <c r="E52" s="28">
        <v>0.41</v>
      </c>
    </row>
    <row r="53" spans="1:5" x14ac:dyDescent="0.25">
      <c r="A53" s="56" t="s">
        <v>20</v>
      </c>
    </row>
    <row r="54" spans="1:5" ht="18.95" customHeight="1" x14ac:dyDescent="0.25">
      <c r="A54" s="56" t="s">
        <v>47</v>
      </c>
    </row>
  </sheetData>
  <mergeCells count="1">
    <mergeCell ref="A1:E1"/>
  </mergeCells>
  <phoneticPr fontId="7" type="noConversion"/>
  <pageMargins left="0.75" right="0.75" top="1" bottom="1" header="0.5" footer="0.5"/>
  <pageSetup orientation="portrait" horizontalDpi="4294967292" verticalDpi="4294967292"/>
  <headerFooter>
    <oddHeader>&amp;C&amp;"Calibri,Regular"&amp;K000000Middleboro 2nd Edition</oddHeader>
    <oddFooter>&amp;C&amp;"Calibri,Regular"&amp;K000000&amp;P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Andrew J. Baumann</cp:lastModifiedBy>
  <cp:lastPrinted>2016-02-15T15:52:48Z</cp:lastPrinted>
  <dcterms:created xsi:type="dcterms:W3CDTF">2016-02-14T01:38:09Z</dcterms:created>
  <dcterms:modified xsi:type="dcterms:W3CDTF">2018-02-07T22:02:14Z</dcterms:modified>
</cp:coreProperties>
</file>